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арр.18а" sheetId="1" r:id="rId1"/>
  </sheets>
  <externalReferences>
    <externalReference r:id="rId2"/>
  </externalReferences>
  <definedNames>
    <definedName name="Z_6E36EA37_049E_4FAE_B719_2847CD16F858_.wvu.Cols" localSheetId="0" hidden="1">Барр.18а!$F:$H,Барр.18а!$L:$O</definedName>
    <definedName name="Z_6E36EA37_049E_4FAE_B719_2847CD16F858_.wvu.Rows" localSheetId="0" hidden="1">Барр.18а!$42:$45</definedName>
    <definedName name="Z_73C0D023_21BD_4441_8EFA_957546C15799_.wvu.Cols" localSheetId="0" hidden="1">Барр.18а!$F:$H,Барр.18а!$L:$O</definedName>
    <definedName name="Z_73C0D023_21BD_4441_8EFA_957546C15799_.wvu.Rows" localSheetId="0" hidden="1">Барр.18а!$42:$45</definedName>
  </definedNames>
  <calcPr calcId="125725"/>
</workbook>
</file>

<file path=xl/calcChain.xml><?xml version="1.0" encoding="utf-8"?>
<calcChain xmlns="http://schemas.openxmlformats.org/spreadsheetml/2006/main">
  <c r="I32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E3"/>
  <c r="F54" l="1"/>
  <c r="F57" s="1"/>
  <c r="G49"/>
  <c r="H49" s="1"/>
  <c r="I25"/>
  <c r="I50" s="1"/>
  <c r="H30"/>
  <c r="H34"/>
  <c r="H38"/>
  <c r="H46"/>
  <c r="G33"/>
  <c r="H33" s="1"/>
  <c r="G42"/>
  <c r="H42" s="1"/>
  <c r="G44"/>
  <c r="H44" s="1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G40"/>
  <c r="H40" s="1"/>
  <c r="G41"/>
  <c r="H41" s="1"/>
  <c r="G43"/>
  <c r="H43" s="1"/>
  <c r="G45"/>
  <c r="H45" s="1"/>
  <c r="G46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<sst xmlns="http://schemas.openxmlformats.org/spreadsheetml/2006/main" count="65" uniqueCount="54">
  <si>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ул.Баррикадная,18А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</si>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</sst>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1725.22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1568.82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156.4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430230.3</v>
      </c>
      <c r="F10" s="25"/>
      <c r="G10" s="23"/>
      <c r="H10" s="23"/>
      <c r="I10" s="25">
        <v>419517.27</v>
      </c>
      <c r="J10" s="26">
        <v>65794.48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54337.53</v>
      </c>
      <c r="F12" s="25"/>
      <c r="G12" s="23"/>
      <c r="H12" s="23"/>
      <c r="I12" s="25">
        <v>55688.28</v>
      </c>
      <c r="J12" s="26">
        <v>4339.49</v>
      </c>
    </row>
    <row r="13" spans="1:10" ht="15" customHeight="1">
      <c r="A13" s="67" t="s">
        <v>16</v>
      </c>
      <c r="B13" s="68"/>
      <c r="C13" s="68"/>
      <c r="D13" s="69"/>
      <c r="E13" s="25">
        <v>76982.990000000005</v>
      </c>
      <c r="F13" s="25"/>
      <c r="G13" s="23"/>
      <c r="H13" s="23"/>
      <c r="I13" s="25">
        <v>78966.38</v>
      </c>
      <c r="J13" s="26">
        <v>6222.77</v>
      </c>
    </row>
    <row r="14" spans="1:10" ht="14.45" customHeight="1">
      <c r="A14" s="60" t="s">
        <v>17</v>
      </c>
      <c r="B14" s="60"/>
      <c r="C14" s="60"/>
      <c r="D14" s="60"/>
      <c r="E14" s="25">
        <v>127661.17</v>
      </c>
      <c r="F14" s="25"/>
      <c r="G14" s="23"/>
      <c r="H14" s="23"/>
      <c r="I14" s="25">
        <v>143990.1</v>
      </c>
      <c r="J14" s="26">
        <v>35634.81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239897.05</v>
      </c>
      <c r="F16" s="25"/>
      <c r="G16" s="23"/>
      <c r="H16" s="23"/>
      <c r="I16" s="25">
        <v>235927.17</v>
      </c>
      <c r="J16" s="26">
        <v>36533.71</v>
      </c>
    </row>
    <row r="17" spans="1:15" ht="15.75">
      <c r="A17" s="60" t="s">
        <v>20</v>
      </c>
      <c r="B17" s="60"/>
      <c r="C17" s="60"/>
      <c r="D17" s="60"/>
      <c r="E17" s="25">
        <v>24850.2</v>
      </c>
      <c r="F17" s="25"/>
      <c r="G17" s="23"/>
      <c r="H17" s="23"/>
      <c r="I17" s="25">
        <v>24405.34</v>
      </c>
      <c r="J17" s="26">
        <v>3707.42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2661.12</v>
      </c>
      <c r="F21" s="25"/>
      <c r="G21" s="23"/>
      <c r="H21" s="23"/>
      <c r="I21" s="25">
        <v>2547.64</v>
      </c>
      <c r="J21" s="26">
        <v>391.25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114459.3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221661.57</v>
      </c>
      <c r="L25" s="87">
        <f>SUM(L27:L31)</f>
        <v>10083.240000000002</v>
      </c>
      <c r="M25" s="87">
        <f t="shared" ref="M25:O25" si="0">SUM(M27:M31)</f>
        <v>11898.2232</v>
      </c>
      <c r="N25" s="87">
        <f t="shared" si="0"/>
        <v>0</v>
      </c>
      <c r="O25" s="87">
        <f t="shared" si="0"/>
        <v>0</v>
      </c>
    </row>
    <row r="26" spans="1:15" ht="24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8571.07</v>
      </c>
      <c r="L27" s="41">
        <v>2678.94</v>
      </c>
      <c r="M27" s="41">
        <f t="shared" ref="M27:M31" si="3">L27*118%</f>
        <v>3161.1491999999998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2358.1799999999998</v>
      </c>
      <c r="L28" s="41">
        <v>807.19</v>
      </c>
      <c r="M28" s="41">
        <f t="shared" si="3"/>
        <v>952.48419999999999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3582.04</v>
      </c>
      <c r="L29" s="41">
        <v>2417.14</v>
      </c>
      <c r="M29" s="41">
        <f t="shared" si="3"/>
        <v>2852.2251999999999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130832.19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76318.09</v>
      </c>
      <c r="L31" s="41">
        <v>4179.97</v>
      </c>
      <c r="M31" s="41">
        <f t="shared" si="3"/>
        <v>4932.3645999999999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61505.15</v>
      </c>
      <c r="L32" s="87">
        <f>SUM(L34:L38)</f>
        <v>24727.3</v>
      </c>
      <c r="M32" s="87">
        <f t="shared" ref="M32:O32" si="6">SUM(M34:M38)</f>
        <v>29178.213999999996</v>
      </c>
      <c r="N32" s="87">
        <f t="shared" si="6"/>
        <v>13783.519999999999</v>
      </c>
      <c r="O32" s="87">
        <f t="shared" si="6"/>
        <v>13871.458857599999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31577.45</v>
      </c>
      <c r="L34" s="41">
        <v>9085.44</v>
      </c>
      <c r="M34" s="41">
        <f t="shared" ref="M34:M38" si="7">L34*118%</f>
        <v>10720.8192</v>
      </c>
      <c r="N34" s="41">
        <v>9068.8799999999992</v>
      </c>
      <c r="O34" s="41">
        <f t="shared" ref="O34:O38" si="8">N34*$O$23</f>
        <v>9126.7394543999999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7891.34</v>
      </c>
      <c r="L35" s="41">
        <v>2736.85</v>
      </c>
      <c r="M35" s="41">
        <f t="shared" si="7"/>
        <v>3229.4829999999997</v>
      </c>
      <c r="N35" s="41">
        <v>1815.9</v>
      </c>
      <c r="O35" s="41">
        <f t="shared" si="8"/>
        <v>1827.4854420000001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3138.18</v>
      </c>
      <c r="L36" s="41">
        <v>2865.12</v>
      </c>
      <c r="M36" s="41">
        <f t="shared" si="7"/>
        <v>3380.8415999999997</v>
      </c>
      <c r="N36" s="41">
        <v>722.31</v>
      </c>
      <c r="O36" s="41">
        <f>N36*$O$23</f>
        <v>726.91833780000002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689</v>
      </c>
      <c r="M37" s="41">
        <f t="shared" si="7"/>
        <v>813.02</v>
      </c>
      <c r="N37" s="42">
        <v>0</v>
      </c>
      <c r="O37" s="41">
        <f t="shared" si="8"/>
        <v>0</v>
      </c>
    </row>
    <row r="38" spans="1:15" ht="44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18898.18</v>
      </c>
      <c r="L38" s="41">
        <v>9350.89</v>
      </c>
      <c r="M38" s="41">
        <f t="shared" si="7"/>
        <v>11034.050199999998</v>
      </c>
      <c r="N38" s="41">
        <v>2176.4299999999998</v>
      </c>
      <c r="O38" s="41">
        <f t="shared" si="8"/>
        <v>2190.3156233999998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42040.819999999992</v>
      </c>
      <c r="L39" s="45">
        <f>SUM(L40:L48)</f>
        <v>18413.72</v>
      </c>
      <c r="M39" s="45">
        <f t="shared" ref="M39:O39" si="10">SUM(M40:M48)</f>
        <v>21728.189599999998</v>
      </c>
      <c r="N39" s="45">
        <f t="shared" si="10"/>
        <v>36747.74</v>
      </c>
      <c r="O39" s="45">
        <f t="shared" si="10"/>
        <v>36982.190581200004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28314.03</v>
      </c>
      <c r="L40" s="41">
        <v>223.69</v>
      </c>
      <c r="M40" s="41">
        <f t="shared" ref="M40:M48" si="11">L40*118%</f>
        <v>263.95419999999996</v>
      </c>
      <c r="N40" s="41">
        <v>25481.119999999999</v>
      </c>
      <c r="O40" s="41">
        <f t="shared" ref="O40:O45" si="12">N40*$O$23</f>
        <v>25643.689545600002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5708.73</v>
      </c>
      <c r="L41" s="41">
        <v>66.11</v>
      </c>
      <c r="M41" s="41">
        <f t="shared" si="11"/>
        <v>78.009799999999998</v>
      </c>
      <c r="N41" s="41">
        <v>5120</v>
      </c>
      <c r="O41" s="41">
        <f t="shared" si="12"/>
        <v>5152.6656000000003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224.01</v>
      </c>
      <c r="L46" s="41">
        <v>27.08</v>
      </c>
      <c r="M46" s="41">
        <f t="shared" si="11"/>
        <v>31.954399999999996</v>
      </c>
      <c r="N46" s="41">
        <v>213.62</v>
      </c>
      <c r="O46" s="41">
        <f>N46*$O$23</f>
        <v>214.98289560000001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1516.09</v>
      </c>
      <c r="L47" s="41">
        <v>8398.15</v>
      </c>
      <c r="M47" s="41">
        <f t="shared" si="11"/>
        <v>9909.8169999999991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6277.96</v>
      </c>
      <c r="L48" s="41">
        <v>9698.69</v>
      </c>
      <c r="M48" s="41">
        <f t="shared" si="11"/>
        <v>11444.4542</v>
      </c>
      <c r="N48" s="41">
        <v>5933</v>
      </c>
      <c r="O48" s="41">
        <f t="shared" si="13"/>
        <v>5970.8525399999999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191.56</v>
      </c>
      <c r="L49" s="41">
        <v>180.35</v>
      </c>
      <c r="M49" s="41">
        <f>L49*118%</f>
        <v>212.81299999999999</v>
      </c>
      <c r="N49" s="41">
        <v>288.10000000000002</v>
      </c>
      <c r="O49" s="41">
        <f>N49*$O$23+0.13</f>
        <v>290.06807800000001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325399.10000000003</v>
      </c>
      <c r="L50" s="46">
        <f>L25+L32+L39+L49</f>
        <v>53404.61</v>
      </c>
      <c r="M50" s="46">
        <f t="shared" ref="M50:O50" si="14">M25+M32+M39+M49</f>
        <v>63017.4398</v>
      </c>
      <c r="N50" s="46">
        <f t="shared" si="14"/>
        <v>50819.359999999993</v>
      </c>
      <c r="O50" s="46">
        <f t="shared" si="14"/>
        <v>51143.717516799996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27573.14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21503.82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2005.47</v>
      </c>
      <c r="L53" s="41"/>
      <c r="M53" s="41"/>
      <c r="N53" s="41"/>
      <c r="O53" s="41"/>
    </row>
    <row r="54" spans="1:15" ht="15.75">
      <c r="A54" s="109" t="s">
        <v>47</v>
      </c>
      <c r="B54" s="109"/>
      <c r="C54" s="109"/>
      <c r="D54" s="109"/>
      <c r="E54" s="109"/>
      <c r="F54" s="43">
        <f>F50+F51+F52</f>
        <v>520189.31000000006</v>
      </c>
      <c r="G54" s="43"/>
      <c r="H54" s="43"/>
      <c r="I54" s="44">
        <f>I50+I51+I52+I53</f>
        <v>376481.53</v>
      </c>
      <c r="L54" s="46">
        <f t="shared" ref="L54:O54" si="15">L50</f>
        <v>53404.61</v>
      </c>
      <c r="M54" s="46">
        <f t="shared" si="15"/>
        <v>63017.4398</v>
      </c>
      <c r="N54" s="46">
        <f t="shared" si="15"/>
        <v>50819.359999999993</v>
      </c>
      <c r="O54" s="46">
        <f t="shared" si="15"/>
        <v>51143.717516799996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239897.05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235927.17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-22125.180000000051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Барр.18а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2013-05-24T09:17:42Z</dcterms:created>
  <dcterms:modified xsi:type="dcterms:W3CDTF">2014-05-12T10:57:22Z</dcterms:modified>
</cp:coreProperties>
</file>